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84" yWindow="0" windowWidth="22260" windowHeight="12648"/>
  </bookViews>
  <sheets>
    <sheet name="Лист1" sheetId="1" r:id="rId1"/>
  </sheets>
  <definedNames>
    <definedName name="_xlnm.Print_Titles" localSheetId="0">Лист1!$3:$3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E45" i="1"/>
  <c r="E44" i="1" s="1"/>
  <c r="C44" i="1"/>
  <c r="D44" i="1"/>
  <c r="E37" i="1"/>
  <c r="E36" i="1" s="1"/>
  <c r="C36" i="1"/>
  <c r="D36" i="1"/>
  <c r="E59" i="1"/>
  <c r="E58" i="1"/>
  <c r="D57" i="1"/>
  <c r="C57" i="1"/>
  <c r="E56" i="1"/>
  <c r="E55" i="1"/>
  <c r="E54" i="1"/>
  <c r="E53" i="1"/>
  <c r="D52" i="1"/>
  <c r="C52" i="1"/>
  <c r="E51" i="1"/>
  <c r="E50" i="1"/>
  <c r="D49" i="1"/>
  <c r="C49" i="1"/>
  <c r="E48" i="1"/>
  <c r="E47" i="1"/>
  <c r="D46" i="1"/>
  <c r="C46" i="1"/>
  <c r="E43" i="1"/>
  <c r="E42" i="1"/>
  <c r="D41" i="1"/>
  <c r="C41" i="1"/>
  <c r="E40" i="1"/>
  <c r="E39" i="1"/>
  <c r="D38" i="1"/>
  <c r="C38" i="1"/>
  <c r="E35" i="1"/>
  <c r="E34" i="1"/>
  <c r="E33" i="1"/>
  <c r="D33" i="1"/>
  <c r="C33" i="1"/>
  <c r="E32" i="1"/>
  <c r="E31" i="1"/>
  <c r="D30" i="1"/>
  <c r="C30" i="1"/>
  <c r="E29" i="1"/>
  <c r="D28" i="1"/>
  <c r="C28" i="1"/>
  <c r="E27" i="1"/>
  <c r="D26" i="1"/>
  <c r="C26" i="1"/>
  <c r="E25" i="1"/>
  <c r="D24" i="1"/>
  <c r="C24" i="1"/>
  <c r="E23" i="1"/>
  <c r="D22" i="1"/>
  <c r="C22" i="1"/>
  <c r="E21" i="1"/>
  <c r="E20" i="1"/>
  <c r="E19" i="1"/>
  <c r="E18" i="1"/>
  <c r="E17" i="1"/>
  <c r="E16" i="1"/>
  <c r="D15" i="1"/>
  <c r="C15" i="1"/>
  <c r="E15" i="1" s="1"/>
  <c r="E14" i="1"/>
  <c r="E13" i="1"/>
  <c r="E12" i="1"/>
  <c r="E11" i="1"/>
  <c r="D10" i="1"/>
  <c r="C10" i="1"/>
  <c r="E8" i="1"/>
  <c r="E7" i="1"/>
  <c r="E6" i="1"/>
  <c r="D5" i="1"/>
  <c r="C5" i="1"/>
  <c r="E57" i="1" l="1"/>
  <c r="E52" i="1"/>
  <c r="E49" i="1"/>
  <c r="E46" i="1"/>
  <c r="E41" i="1"/>
  <c r="E38" i="1"/>
  <c r="E30" i="1"/>
  <c r="E28" i="1"/>
  <c r="E26" i="1"/>
  <c r="E24" i="1"/>
  <c r="E22" i="1"/>
  <c r="C9" i="1"/>
  <c r="C4" i="1" s="1"/>
  <c r="E10" i="1"/>
  <c r="D9" i="1"/>
  <c r="E5" i="1"/>
  <c r="E9" i="1" l="1"/>
  <c r="E4" i="1" s="1"/>
</calcChain>
</file>

<file path=xl/sharedStrings.xml><?xml version="1.0" encoding="utf-8"?>
<sst xmlns="http://schemas.openxmlformats.org/spreadsheetml/2006/main" count="118" uniqueCount="117">
  <si>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</si>
  <si>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</si>
  <si>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</si>
  <si>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</si>
  <si>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</si>
  <si>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</si>
  <si>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</si>
  <si>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</si>
  <si>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</si>
  <si>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</si>
  <si>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</si>
  <si>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</si>
  <si>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</si>
  <si>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</si>
  <si>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</si>
  <si>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</si>
  <si>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</si>
  <si>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</si>
  <si>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</si>
  <si>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</si>
  <si>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</si>
  <si>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31.2.00.81100</t>
  </si>
  <si>
    <t>Оценка недвижимости, признание прав и регулирование отношений по муниципальной собственности</t>
  </si>
  <si>
    <t>31.2.00.81110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</si>
  <si>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</si>
  <si>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</si>
  <si>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31.2.00.81130</t>
  </si>
  <si>
    <t>Мероприятия по землеустройству и землепользованию</t>
  </si>
  <si>
    <t>31.2.00.83010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</si>
  <si>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</si>
  <si>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</si>
  <si>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</si>
  <si>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</si>
  <si>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</si>
  <si>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</si>
  <si>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</si>
  <si>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</si>
  <si>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</si>
  <si>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</si>
  <si>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</si>
  <si>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</si>
  <si>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31.6.00.00000</t>
  </si>
  <si>
    <t>32.0.00.00000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</si>
  <si>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</si>
  <si>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33.0.00.00000</t>
  </si>
  <si>
    <t>Муниципальная программа "Чистая вода"</t>
  </si>
  <si>
    <t>34.0.00.00000</t>
  </si>
  <si>
    <t>35.0.00.00000</t>
  </si>
  <si>
    <t>36.0.00.00000</t>
  </si>
  <si>
    <t>36.0.00.89260</t>
  </si>
  <si>
    <t>37.0.00.00000</t>
  </si>
  <si>
    <t>Первоначально утвержденные (установленные) решением о бюджете значения</t>
  </si>
  <si>
    <t>Отклонение ("-" неисполнено, "+" перевыполнение первоначального плана)</t>
  </si>
  <si>
    <t>Фактически исполнено</t>
  </si>
  <si>
    <t>тыс. руб.</t>
  </si>
  <si>
    <t>Сведения о фактически произведенных расходах на реализацию муниципальных программ в сравнении с первоначально утвержденными (установленными) решением о районном бюджете значениями за 2021 год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</si>
  <si>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</si>
  <si>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</si>
  <si>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31.1.00.84050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</si>
  <si>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</si>
  <si>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Расходы по приобретению, содержанию, прочим мероприятиям, связанным с муниципальным имуществом</t>
  </si>
  <si>
    <t>Иные межбюджетные трансферты в рамках подпрограммы 2 "Управление муниципальным имуществом"</t>
  </si>
  <si>
    <t>31.2.00.89210</t>
  </si>
  <si>
    <t>Подпрограмма 6 "Возмещение части затрат органов местного самоуправления поселений Ненецкого автономного округа"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</si>
  <si>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</si>
  <si>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</si>
  <si>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</si>
  <si>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 xml:space="preserve"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 </t>
  </si>
  <si>
    <t>32.0.00.86010</t>
  </si>
  <si>
    <t xml:space="preserve"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 </t>
  </si>
  <si>
    <t>32.0.00.89230</t>
  </si>
  <si>
    <t>Муниципальная программа "Безопасность на территории муниципального района "Заполярный район" на 2019-2030 годы"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</si>
  <si>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</si>
  <si>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33.0.00.82010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</si>
  <si>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</t>
  </si>
  <si>
    <t>33.0.00.89240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</si>
  <si>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</si>
  <si>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</si>
  <si>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</si>
  <si>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</si>
  <si>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35.0.00.89250</t>
  </si>
  <si>
    <t xml:space="preserve">Муниципальная программа "Развитие коммунальной инфраструктуры муниципального района "Заполярный район" на 2020-2030 годы" 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</si>
  <si>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</si>
  <si>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</si>
  <si>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Иные межбюджетные трансферты в рамках муниципальной программы "Развитие коммунальной инфраструктуры муниципального района "Заполярный район" на 2020-2030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</si>
  <si>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</si>
  <si>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</si>
  <si>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</si>
  <si>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</si>
  <si>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</si>
  <si>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</si>
  <si>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</si>
  <si>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</si>
  <si>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</si>
  <si>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39.0.00.86070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</si>
  <si>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</si>
  <si>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</si>
  <si>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</si>
  <si>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</si>
  <si>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40.0.00.79620</t>
  </si>
  <si>
    <t>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</si>
  <si>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40.0.00.S9620</t>
  </si>
  <si>
    <t>Мероприятия в рамках муниципальной программы "Развитие энергетики муниципального района "Заполярный район" на 2021-2030 годы"</t>
  </si>
  <si>
    <t>40.0.00.86080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</si>
  <si>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</si>
  <si>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40.0.00.89310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</si>
  <si>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</si>
  <si>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41.0.00.00000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</si>
  <si>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</si>
  <si>
    <t>41.0.00.83030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</si>
  <si>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</si>
  <si>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41.0.00.89320</t>
  </si>
  <si>
    <t>Мероприятия в рамках муниципальной программы "Чистая вода"</t>
  </si>
  <si>
    <t>34.0.00.86020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</si>
  <si>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</si>
  <si>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 "</t>
  </si>
  <si>
    <t>37.0.00.86050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</si>
</sst>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000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3" fontId="1" fillId="3" borderId="2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left" wrapText="1"/>
      <protection locked="0"/>
    </xf>
    <xf numFmtId="49" fontId="1" fillId="0" borderId="1" xfId="2" applyNumberFormat="1" applyFont="1" applyFill="1" applyBorder="1" applyAlignment="1" applyProtection="1">
      <alignment horizontal="center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166" fontId="2" fillId="0" borderId="1" xfId="2" applyNumberFormat="1" applyFont="1" applyFill="1" applyBorder="1" applyAlignment="1" applyProtection="1">
      <alignment horizontal="right"/>
      <protection locked="0"/>
    </xf>
    <xf numFmtId="49" fontId="2" fillId="0" borderId="1" xfId="2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 applyProtection="1">
      <protection locked="0"/>
    </xf>
    <xf numFmtId="49" fontId="1" fillId="0" borderId="1" xfId="2" applyNumberFormat="1" applyFont="1" applyFill="1" applyBorder="1" applyAlignment="1" applyProtection="1">
      <alignment horizontal="left" wrapText="1"/>
      <protection locked="0"/>
    </xf>
    <xf numFmtId="49" fontId="1" fillId="0" borderId="1" xfId="2" applyNumberFormat="1" applyFont="1" applyFill="1" applyBorder="1" applyAlignment="1">
      <alignment horizontal="center"/>
    </xf>
    <xf numFmtId="166" fontId="1" fillId="0" borderId="1" xfId="3" applyNumberFormat="1" applyFont="1" applyFill="1" applyBorder="1" applyAlignment="1"/>
    <xf numFmtId="0" fontId="1" fillId="0" borderId="1" xfId="2" applyFont="1" applyFill="1" applyBorder="1" applyAlignment="1">
      <alignment horizontal="center"/>
    </xf>
    <xf numFmtId="49" fontId="1" fillId="0" borderId="1" xfId="4" applyNumberFormat="1" applyFont="1" applyFill="1" applyBorder="1" applyAlignment="1" applyProtection="1">
      <alignment horizontal="left" wrapText="1"/>
      <protection locked="0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7" fontId="2" fillId="0" borderId="1" xfId="2" applyNumberFormat="1" applyFont="1" applyFill="1" applyBorder="1" applyAlignment="1"/>
    <xf numFmtId="0" fontId="1" fillId="0" borderId="1" xfId="4" applyNumberFormat="1" applyFont="1" applyFill="1" applyBorder="1" applyAlignment="1" applyProtection="1">
      <alignment horizontal="left" wrapText="1"/>
    </xf>
    <xf numFmtId="49" fontId="1" fillId="0" borderId="1" xfId="2" applyNumberFormat="1" applyFont="1" applyFill="1" applyBorder="1" applyAlignment="1" applyProtection="1">
      <alignment horizontal="center" wrapText="1"/>
      <protection locked="0"/>
    </xf>
    <xf numFmtId="167" fontId="1" fillId="0" borderId="1" xfId="2" applyNumberFormat="1" applyFont="1" applyFill="1" applyBorder="1" applyAlignment="1"/>
    <xf numFmtId="167" fontId="1" fillId="0" borderId="1" xfId="2" applyNumberFormat="1" applyFont="1" applyFill="1" applyBorder="1"/>
    <xf numFmtId="0" fontId="1" fillId="0" borderId="1" xfId="2" applyFont="1" applyFill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  <protection locked="0"/>
    </xf>
    <xf numFmtId="168" fontId="1" fillId="0" borderId="1" xfId="2" applyNumberFormat="1" applyFont="1" applyFill="1" applyBorder="1" applyAlignment="1" applyProtection="1">
      <alignment horizontal="left" wrapText="1"/>
      <protection locked="0"/>
    </xf>
    <xf numFmtId="166" fontId="1" fillId="0" borderId="1" xfId="3" applyNumberFormat="1" applyFont="1" applyFill="1" applyBorder="1" applyAlignment="1" applyProtection="1">
      <alignment horizontal="right"/>
      <protection locked="0"/>
    </xf>
    <xf numFmtId="0" fontId="2" fillId="0" borderId="1" xfId="2" applyFont="1" applyFill="1" applyBorder="1" applyAlignment="1">
      <alignment vertical="center" wrapText="1"/>
    </xf>
    <xf numFmtId="166" fontId="2" fillId="0" borderId="1" xfId="3" applyNumberFormat="1" applyFont="1" applyFill="1" applyBorder="1" applyAlignment="1">
      <alignment horizontal="right"/>
    </xf>
    <xf numFmtId="166" fontId="1" fillId="0" borderId="1" xfId="3" applyNumberFormat="1" applyFont="1" applyFill="1" applyBorder="1" applyAlignment="1">
      <alignment horizontal="center"/>
    </xf>
    <xf numFmtId="166" fontId="1" fillId="0" borderId="1" xfId="3" applyNumberFormat="1" applyFont="1" applyFill="1" applyBorder="1" applyAlignment="1" applyProtection="1">
      <protection locked="0"/>
    </xf>
    <xf numFmtId="0" fontId="2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vertical="center" wrapText="1"/>
    </xf>
    <xf numFmtId="166" fontId="1" fillId="0" borderId="1" xfId="3" applyNumberFormat="1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3" applyNumberFormat="1" applyFont="1" applyFill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14" fontId="1" fillId="0" borderId="1" xfId="2" quotePrefix="1" applyNumberFormat="1" applyFont="1" applyFill="1" applyBorder="1" applyAlignment="1">
      <alignment horizontal="center"/>
    </xf>
    <xf numFmtId="0" fontId="1" fillId="3" borderId="1" xfId="2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0" applyNumberFormat="1" applyFont="1" applyFill="1" applyBorder="1" applyAlignment="1" applyProtection="1">
      <alignment horizontal="left" wrapText="1"/>
      <protection locked="0"/>
    </xf>
    <xf numFmtId="49" fontId="1" fillId="0" borderId="1" xfId="0" applyNumberFormat="1" applyFont="1" applyFill="1" applyBorder="1" applyAlignment="1" applyProtection="1">
      <alignment horizontal="left" wrapText="1"/>
      <protection locked="0"/>
    </xf>
    <xf numFmtId="14" fontId="1" fillId="0" borderId="1" xfId="0" quotePrefix="1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2"/>
    <cellStyle name="Обычный_Приложение № 3- расходы" xfId="4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16" zoomScaleNormal="100" workbookViewId="0">
      <selection activeCell="C4" sqref="C4"/>
    </sheetView>
  </sheetViews>
  <sheetFormatPr defaultRowHeight="13.8" x14ac:dyDescent="0.25"/>
  <cols>
    <col min="1" max="1" width="48.6640625" style="3" customWidth="1"/>
    <col min="2" max="2" width="15.109375" style="3" customWidth="1"/>
    <col min="3" max="5" width="15.88671875" style="3" customWidth="1"/>
    <col min="6" max="16384" width="8.88671875" style="3"/>
  </cols>
  <sheetData>
    <row r="1" spans="1:5" ht="30" customHeight="1" x14ac:dyDescent="0.25">
      <c r="A1" s="6" t="s">
        <v>55</v>
      </c>
      <c r="B1" s="6"/>
      <c r="C1" s="6"/>
      <c r="D1" s="6"/>
      <c r="E1" s="6"/>
    </row>
    <row r="2" spans="1:5" x14ac:dyDescent="0.25">
      <c r="A2" s="1"/>
      <c r="B2" s="1"/>
      <c r="C2" s="1"/>
      <c r="D2" s="1"/>
      <c r="E2" s="1" t="s">
        <v>54</v>
      </c>
    </row>
    <row r="3" spans="1:5" ht="82.8" x14ac:dyDescent="0.25">
      <c r="A3" s="2" t="s">
        <v>0</v>
      </c>
      <c r="B3" s="2" t="s">
        <v>1</v>
      </c>
      <c r="C3" s="2" t="s">
        <v>51</v>
      </c>
      <c r="D3" s="4" t="s">
        <v>53</v>
      </c>
      <c r="E3" s="5" t="s">
        <v>52</v>
      </c>
    </row>
    <row r="4" spans="1:5" x14ac:dyDescent="0.25">
      <c r="A4" s="7" t="s">
        <v>2</v>
      </c>
      <c r="B4" s="8"/>
      <c r="C4" s="10">
        <f t="shared" ref="C4:E4" si="0">C5+C9+C30+C33+C38+C41+C46+C49+C52+C57+C36+C44</f>
        <v>1334719.1999999997</v>
      </c>
      <c r="D4" s="10">
        <f t="shared" si="0"/>
        <v>1172634.3000000003</v>
      </c>
      <c r="E4" s="10">
        <f t="shared" si="0"/>
        <v>-162084.90000000005</v>
      </c>
    </row>
    <row r="5" spans="1:5" ht="41.4" x14ac:dyDescent="0.25">
      <c r="A5" s="7" t="s">
        <v>56</v>
      </c>
      <c r="B5" s="11" t="s">
        <v>3</v>
      </c>
      <c r="C5" s="12">
        <f>C6+C7+C8</f>
        <v>244559.1</v>
      </c>
      <c r="D5" s="12">
        <f>D6+D7+D8</f>
        <v>233884.79999999999</v>
      </c>
      <c r="E5" s="12">
        <f t="shared" ref="E5:E59" si="1">D5-C5</f>
        <v>-10674.300000000017</v>
      </c>
    </row>
    <row r="6" spans="1:5" ht="27.6" x14ac:dyDescent="0.25">
      <c r="A6" s="13" t="s">
        <v>4</v>
      </c>
      <c r="B6" s="14" t="s">
        <v>5</v>
      </c>
      <c r="C6" s="15">
        <v>33270.300000000003</v>
      </c>
      <c r="D6" s="15">
        <v>32780.5</v>
      </c>
      <c r="E6" s="15">
        <f t="shared" si="1"/>
        <v>-489.80000000000291</v>
      </c>
    </row>
    <row r="7" spans="1:5" ht="27.6" x14ac:dyDescent="0.25">
      <c r="A7" s="13" t="s">
        <v>6</v>
      </c>
      <c r="B7" s="16" t="s">
        <v>7</v>
      </c>
      <c r="C7" s="15">
        <v>64281.9</v>
      </c>
      <c r="D7" s="15">
        <v>64281.9</v>
      </c>
      <c r="E7" s="15">
        <f t="shared" si="1"/>
        <v>0</v>
      </c>
    </row>
    <row r="8" spans="1:5" ht="41.4" x14ac:dyDescent="0.25">
      <c r="A8" s="17" t="s">
        <v>8</v>
      </c>
      <c r="B8" s="16" t="s">
        <v>9</v>
      </c>
      <c r="C8" s="15">
        <v>147006.9</v>
      </c>
      <c r="D8" s="15">
        <v>136822.39999999999</v>
      </c>
      <c r="E8" s="15">
        <f t="shared" si="1"/>
        <v>-10184.5</v>
      </c>
    </row>
    <row r="9" spans="1:5" ht="55.2" x14ac:dyDescent="0.25">
      <c r="A9" s="18" t="s">
        <v>57</v>
      </c>
      <c r="B9" s="11" t="s">
        <v>10</v>
      </c>
      <c r="C9" s="19">
        <f>C10+C15+C22+C24+C26+C28</f>
        <v>305813</v>
      </c>
      <c r="D9" s="19">
        <f>D10+D15+D22+D24+D26+D28</f>
        <v>301616.69999999995</v>
      </c>
      <c r="E9" s="19">
        <f t="shared" si="1"/>
        <v>-4196.3000000000466</v>
      </c>
    </row>
    <row r="10" spans="1:5" ht="27.6" x14ac:dyDescent="0.25">
      <c r="A10" s="20" t="s">
        <v>11</v>
      </c>
      <c r="B10" s="21" t="s">
        <v>12</v>
      </c>
      <c r="C10" s="22">
        <f>C11+C12+C13+C14</f>
        <v>108018.6</v>
      </c>
      <c r="D10" s="22">
        <f>D11+D12+D13+D14</f>
        <v>104076.59999999998</v>
      </c>
      <c r="E10" s="22">
        <f t="shared" si="1"/>
        <v>-3942.0000000000291</v>
      </c>
    </row>
    <row r="11" spans="1:5" ht="27.6" x14ac:dyDescent="0.25">
      <c r="A11" s="20" t="s">
        <v>4</v>
      </c>
      <c r="B11" s="21" t="s">
        <v>13</v>
      </c>
      <c r="C11" s="22">
        <v>92231.5</v>
      </c>
      <c r="D11" s="22">
        <v>88289.599999999977</v>
      </c>
      <c r="E11" s="22">
        <f t="shared" si="1"/>
        <v>-3941.9000000000233</v>
      </c>
    </row>
    <row r="12" spans="1:5" ht="55.2" x14ac:dyDescent="0.25">
      <c r="A12" s="13" t="s">
        <v>14</v>
      </c>
      <c r="B12" s="21" t="s">
        <v>15</v>
      </c>
      <c r="C12" s="22">
        <v>11741.8</v>
      </c>
      <c r="D12" s="22">
        <v>11741.7</v>
      </c>
      <c r="E12" s="22">
        <f t="shared" si="1"/>
        <v>-9.9999999998544808E-2</v>
      </c>
    </row>
    <row r="13" spans="1:5" ht="82.8" x14ac:dyDescent="0.25">
      <c r="A13" s="24" t="s">
        <v>16</v>
      </c>
      <c r="B13" s="21" t="s">
        <v>17</v>
      </c>
      <c r="C13" s="22">
        <v>3085.3</v>
      </c>
      <c r="D13" s="22">
        <v>3085.3</v>
      </c>
      <c r="E13" s="22">
        <f t="shared" si="1"/>
        <v>0</v>
      </c>
    </row>
    <row r="14" spans="1:5" ht="55.2" x14ac:dyDescent="0.25">
      <c r="A14" s="13" t="s">
        <v>18</v>
      </c>
      <c r="B14" s="21" t="s">
        <v>58</v>
      </c>
      <c r="C14" s="22">
        <v>960</v>
      </c>
      <c r="D14" s="22">
        <v>960</v>
      </c>
      <c r="E14" s="22">
        <f t="shared" si="1"/>
        <v>0</v>
      </c>
    </row>
    <row r="15" spans="1:5" ht="27.6" x14ac:dyDescent="0.25">
      <c r="A15" s="25" t="s">
        <v>19</v>
      </c>
      <c r="B15" s="21" t="s">
        <v>20</v>
      </c>
      <c r="C15" s="22">
        <f>C16+C17+C18+C21+C20+C19</f>
        <v>16231.599999999999</v>
      </c>
      <c r="D15" s="22">
        <f>D16+D17+D18+D21+D20+D19</f>
        <v>27096.799999999999</v>
      </c>
      <c r="E15" s="22">
        <f t="shared" si="1"/>
        <v>10865.2</v>
      </c>
    </row>
    <row r="16" spans="1:5" ht="96.6" x14ac:dyDescent="0.25">
      <c r="A16" s="26" t="s">
        <v>59</v>
      </c>
      <c r="B16" s="21" t="s">
        <v>21</v>
      </c>
      <c r="C16" s="22">
        <v>0</v>
      </c>
      <c r="D16" s="22">
        <v>5784.1</v>
      </c>
      <c r="E16" s="22">
        <f t="shared" si="1"/>
        <v>5784.1</v>
      </c>
    </row>
    <row r="17" spans="1:5" ht="41.4" x14ac:dyDescent="0.25">
      <c r="A17" s="13" t="s">
        <v>22</v>
      </c>
      <c r="B17" s="21" t="s">
        <v>23</v>
      </c>
      <c r="C17" s="22">
        <v>1140.9000000000001</v>
      </c>
      <c r="D17" s="22">
        <v>307</v>
      </c>
      <c r="E17" s="22">
        <f t="shared" si="1"/>
        <v>-833.90000000000009</v>
      </c>
    </row>
    <row r="18" spans="1:5" ht="55.2" x14ac:dyDescent="0.25">
      <c r="A18" s="13" t="s">
        <v>24</v>
      </c>
      <c r="B18" s="21" t="s">
        <v>25</v>
      </c>
      <c r="C18" s="22">
        <v>51.9</v>
      </c>
      <c r="D18" s="22">
        <v>51.9</v>
      </c>
      <c r="E18" s="22">
        <f t="shared" si="1"/>
        <v>0</v>
      </c>
    </row>
    <row r="19" spans="1:5" ht="41.4" x14ac:dyDescent="0.25">
      <c r="A19" s="20" t="s">
        <v>60</v>
      </c>
      <c r="B19" s="21" t="s">
        <v>26</v>
      </c>
      <c r="C19" s="23">
        <v>5256.5</v>
      </c>
      <c r="D19" s="23">
        <v>9383</v>
      </c>
      <c r="E19" s="23">
        <f t="shared" si="1"/>
        <v>4126.5</v>
      </c>
    </row>
    <row r="20" spans="1:5" ht="27.6" x14ac:dyDescent="0.25">
      <c r="A20" s="13" t="s">
        <v>27</v>
      </c>
      <c r="B20" s="21" t="s">
        <v>28</v>
      </c>
      <c r="C20" s="22">
        <v>100</v>
      </c>
      <c r="D20" s="22">
        <v>0</v>
      </c>
      <c r="E20" s="22">
        <f t="shared" si="1"/>
        <v>-100</v>
      </c>
    </row>
    <row r="21" spans="1:5" ht="41.4" x14ac:dyDescent="0.25">
      <c r="A21" s="20" t="s">
        <v>61</v>
      </c>
      <c r="B21" s="21" t="s">
        <v>62</v>
      </c>
      <c r="C21" s="23">
        <v>9682.2999999999993</v>
      </c>
      <c r="D21" s="23">
        <v>11570.8</v>
      </c>
      <c r="E21" s="23">
        <f t="shared" si="1"/>
        <v>1888.5</v>
      </c>
    </row>
    <row r="22" spans="1:5" ht="41.4" x14ac:dyDescent="0.25">
      <c r="A22" s="13" t="s">
        <v>29</v>
      </c>
      <c r="B22" s="21" t="s">
        <v>30</v>
      </c>
      <c r="C22" s="22">
        <f t="shared" ref="C22:D22" si="2">C23</f>
        <v>94008.4</v>
      </c>
      <c r="D22" s="22">
        <f t="shared" si="2"/>
        <v>84486.9</v>
      </c>
      <c r="E22" s="22">
        <f t="shared" si="1"/>
        <v>-9521.5</v>
      </c>
    </row>
    <row r="23" spans="1:5" ht="27.6" x14ac:dyDescent="0.25">
      <c r="A23" s="24" t="s">
        <v>31</v>
      </c>
      <c r="B23" s="21" t="s">
        <v>32</v>
      </c>
      <c r="C23" s="22">
        <v>94008.4</v>
      </c>
      <c r="D23" s="22">
        <v>84486.9</v>
      </c>
      <c r="E23" s="22">
        <f t="shared" si="1"/>
        <v>-9521.5</v>
      </c>
    </row>
    <row r="24" spans="1:5" ht="41.4" x14ac:dyDescent="0.25">
      <c r="A24" s="13" t="s">
        <v>33</v>
      </c>
      <c r="B24" s="21" t="s">
        <v>34</v>
      </c>
      <c r="C24" s="22">
        <f t="shared" ref="C24:D24" si="3">C25</f>
        <v>3234</v>
      </c>
      <c r="D24" s="22">
        <f t="shared" si="3"/>
        <v>2610.5</v>
      </c>
      <c r="E24" s="22">
        <f t="shared" si="1"/>
        <v>-623.5</v>
      </c>
    </row>
    <row r="25" spans="1:5" ht="27.6" x14ac:dyDescent="0.25">
      <c r="A25" s="13" t="s">
        <v>35</v>
      </c>
      <c r="B25" s="14" t="s">
        <v>36</v>
      </c>
      <c r="C25" s="27">
        <v>3234</v>
      </c>
      <c r="D25" s="27">
        <v>2610.5</v>
      </c>
      <c r="E25" s="27">
        <f t="shared" si="1"/>
        <v>-623.5</v>
      </c>
    </row>
    <row r="26" spans="1:5" ht="41.4" x14ac:dyDescent="0.25">
      <c r="A26" s="24" t="s">
        <v>37</v>
      </c>
      <c r="B26" s="14" t="s">
        <v>38</v>
      </c>
      <c r="C26" s="22">
        <f t="shared" ref="C26:D26" si="4">C27</f>
        <v>1628.6</v>
      </c>
      <c r="D26" s="22">
        <f t="shared" si="4"/>
        <v>1734.7</v>
      </c>
      <c r="E26" s="22">
        <f t="shared" si="1"/>
        <v>106.10000000000014</v>
      </c>
    </row>
    <row r="27" spans="1:5" ht="41.4" x14ac:dyDescent="0.25">
      <c r="A27" s="13" t="s">
        <v>39</v>
      </c>
      <c r="B27" s="14" t="s">
        <v>40</v>
      </c>
      <c r="C27" s="27">
        <v>1628.6</v>
      </c>
      <c r="D27" s="27">
        <v>1734.7</v>
      </c>
      <c r="E27" s="27">
        <f t="shared" si="1"/>
        <v>106.10000000000014</v>
      </c>
    </row>
    <row r="28" spans="1:5" ht="41.4" x14ac:dyDescent="0.25">
      <c r="A28" s="13" t="s">
        <v>63</v>
      </c>
      <c r="B28" s="21" t="s">
        <v>41</v>
      </c>
      <c r="C28" s="15">
        <f t="shared" ref="C28:D28" si="5">C29</f>
        <v>82691.8</v>
      </c>
      <c r="D28" s="15">
        <f t="shared" si="5"/>
        <v>81611.199999999997</v>
      </c>
      <c r="E28" s="15">
        <f t="shared" si="1"/>
        <v>-1080.6000000000058</v>
      </c>
    </row>
    <row r="29" spans="1:5" ht="55.2" x14ac:dyDescent="0.25">
      <c r="A29" s="17" t="s">
        <v>64</v>
      </c>
      <c r="B29" s="21" t="s">
        <v>65</v>
      </c>
      <c r="C29" s="15">
        <v>82691.8</v>
      </c>
      <c r="D29" s="15">
        <v>81611.199999999997</v>
      </c>
      <c r="E29" s="15">
        <f t="shared" si="1"/>
        <v>-1080.6000000000058</v>
      </c>
    </row>
    <row r="30" spans="1:5" ht="55.2" x14ac:dyDescent="0.25">
      <c r="A30" s="28" t="s">
        <v>66</v>
      </c>
      <c r="B30" s="9" t="s">
        <v>42</v>
      </c>
      <c r="C30" s="29">
        <f>C31+C32</f>
        <v>210331.19999999998</v>
      </c>
      <c r="D30" s="29">
        <f>D31+D32</f>
        <v>218288.09999999998</v>
      </c>
      <c r="E30" s="29">
        <f t="shared" si="1"/>
        <v>7956.8999999999942</v>
      </c>
    </row>
    <row r="31" spans="1:5" ht="69" x14ac:dyDescent="0.25">
      <c r="A31" s="25" t="s">
        <v>67</v>
      </c>
      <c r="B31" s="14" t="s">
        <v>68</v>
      </c>
      <c r="C31" s="30">
        <v>66681.899999999994</v>
      </c>
      <c r="D31" s="30">
        <v>61003.5</v>
      </c>
      <c r="E31" s="30">
        <f t="shared" si="1"/>
        <v>-5678.3999999999942</v>
      </c>
    </row>
    <row r="32" spans="1:5" ht="69" x14ac:dyDescent="0.25">
      <c r="A32" s="25" t="s">
        <v>69</v>
      </c>
      <c r="B32" s="14" t="s">
        <v>70</v>
      </c>
      <c r="C32" s="30">
        <v>143649.29999999999</v>
      </c>
      <c r="D32" s="30">
        <v>157284.59999999998</v>
      </c>
      <c r="E32" s="30">
        <f t="shared" si="1"/>
        <v>13635.299999999988</v>
      </c>
    </row>
    <row r="33" spans="1:5" ht="41.4" x14ac:dyDescent="0.25">
      <c r="A33" s="32" t="s">
        <v>71</v>
      </c>
      <c r="B33" s="11" t="s">
        <v>44</v>
      </c>
      <c r="C33" s="12">
        <f>C34+C35</f>
        <v>27662.6</v>
      </c>
      <c r="D33" s="12">
        <f>D34+D35</f>
        <v>29498.300000000003</v>
      </c>
      <c r="E33" s="12">
        <f t="shared" si="1"/>
        <v>1835.7000000000044</v>
      </c>
    </row>
    <row r="34" spans="1:5" ht="41.4" x14ac:dyDescent="0.25">
      <c r="A34" s="33" t="s">
        <v>72</v>
      </c>
      <c r="B34" s="14" t="s">
        <v>73</v>
      </c>
      <c r="C34" s="34">
        <v>9142</v>
      </c>
      <c r="D34" s="34">
        <v>4963.8999999999996</v>
      </c>
      <c r="E34" s="34">
        <f t="shared" si="1"/>
        <v>-4178.1000000000004</v>
      </c>
    </row>
    <row r="35" spans="1:5" ht="55.2" x14ac:dyDescent="0.25">
      <c r="A35" s="24" t="s">
        <v>74</v>
      </c>
      <c r="B35" s="21" t="s">
        <v>75</v>
      </c>
      <c r="C35" s="34">
        <v>18520.599999999999</v>
      </c>
      <c r="D35" s="34">
        <v>24534.400000000001</v>
      </c>
      <c r="E35" s="34">
        <f t="shared" si="1"/>
        <v>6013.8000000000029</v>
      </c>
    </row>
    <row r="36" spans="1:5" x14ac:dyDescent="0.25">
      <c r="A36" s="41" t="s">
        <v>45</v>
      </c>
      <c r="B36" s="42" t="s">
        <v>46</v>
      </c>
      <c r="C36" s="36">
        <f t="shared" ref="C36:E36" si="6">C37</f>
        <v>3323.7</v>
      </c>
      <c r="D36" s="36">
        <f t="shared" si="6"/>
        <v>0</v>
      </c>
      <c r="E36" s="36">
        <f t="shared" si="6"/>
        <v>-3323.7</v>
      </c>
    </row>
    <row r="37" spans="1:5" ht="27.6" x14ac:dyDescent="0.25">
      <c r="A37" s="43" t="s">
        <v>112</v>
      </c>
      <c r="B37" s="44" t="s">
        <v>113</v>
      </c>
      <c r="C37" s="34">
        <v>3323.7</v>
      </c>
      <c r="D37" s="34">
        <v>0</v>
      </c>
      <c r="E37" s="34">
        <f t="shared" si="1"/>
        <v>-3323.7</v>
      </c>
    </row>
    <row r="38" spans="1:5" ht="69" x14ac:dyDescent="0.25">
      <c r="A38" s="35" t="s">
        <v>76</v>
      </c>
      <c r="B38" s="9" t="s">
        <v>47</v>
      </c>
      <c r="C38" s="36">
        <f>C39+C40</f>
        <v>142011.6</v>
      </c>
      <c r="D38" s="36">
        <f>D39+D40</f>
        <v>93180.5</v>
      </c>
      <c r="E38" s="36">
        <f t="shared" si="1"/>
        <v>-48831.100000000006</v>
      </c>
    </row>
    <row r="39" spans="1:5" ht="69" x14ac:dyDescent="0.25">
      <c r="A39" s="37" t="s">
        <v>77</v>
      </c>
      <c r="B39" s="21" t="s">
        <v>78</v>
      </c>
      <c r="C39" s="34">
        <v>20233.5</v>
      </c>
      <c r="D39" s="34">
        <v>1546.9</v>
      </c>
      <c r="E39" s="34">
        <f t="shared" si="1"/>
        <v>-18686.599999999999</v>
      </c>
    </row>
    <row r="40" spans="1:5" ht="82.8" x14ac:dyDescent="0.25">
      <c r="A40" s="37" t="s">
        <v>79</v>
      </c>
      <c r="B40" s="21" t="s">
        <v>80</v>
      </c>
      <c r="C40" s="34">
        <v>121778.1</v>
      </c>
      <c r="D40" s="34">
        <v>91633.600000000006</v>
      </c>
      <c r="E40" s="34">
        <f t="shared" si="1"/>
        <v>-30144.5</v>
      </c>
    </row>
    <row r="41" spans="1:5" ht="41.4" x14ac:dyDescent="0.25">
      <c r="A41" s="35" t="s">
        <v>81</v>
      </c>
      <c r="B41" s="11" t="s">
        <v>48</v>
      </c>
      <c r="C41" s="12">
        <f>C42+C43</f>
        <v>106124.59999999999</v>
      </c>
      <c r="D41" s="12">
        <f>D42+D43</f>
        <v>130974.30000000002</v>
      </c>
      <c r="E41" s="12">
        <f>E42+E43</f>
        <v>24849.700000000019</v>
      </c>
    </row>
    <row r="42" spans="1:5" ht="55.2" x14ac:dyDescent="0.25">
      <c r="A42" s="37" t="s">
        <v>82</v>
      </c>
      <c r="B42" s="21" t="s">
        <v>83</v>
      </c>
      <c r="C42" s="31">
        <v>69194.399999999994</v>
      </c>
      <c r="D42" s="31">
        <v>94383.1</v>
      </c>
      <c r="E42" s="31">
        <f t="shared" si="1"/>
        <v>25188.700000000012</v>
      </c>
    </row>
    <row r="43" spans="1:5" ht="55.2" x14ac:dyDescent="0.25">
      <c r="A43" s="37" t="s">
        <v>84</v>
      </c>
      <c r="B43" s="14" t="s">
        <v>49</v>
      </c>
      <c r="C43" s="31">
        <v>36930.199999999997</v>
      </c>
      <c r="D43" s="31">
        <v>36591.200000000004</v>
      </c>
      <c r="E43" s="31">
        <f t="shared" si="1"/>
        <v>-338.99999999999272</v>
      </c>
    </row>
    <row r="44" spans="1:5" ht="55.2" x14ac:dyDescent="0.25">
      <c r="A44" s="45" t="s">
        <v>114</v>
      </c>
      <c r="B44" s="42" t="s">
        <v>50</v>
      </c>
      <c r="C44" s="12">
        <f t="shared" ref="C44:E44" si="7">C45</f>
        <v>11200</v>
      </c>
      <c r="D44" s="12">
        <f t="shared" si="7"/>
        <v>0</v>
      </c>
      <c r="E44" s="12">
        <f t="shared" si="7"/>
        <v>-11200</v>
      </c>
    </row>
    <row r="45" spans="1:5" ht="55.2" x14ac:dyDescent="0.25">
      <c r="A45" s="46" t="s">
        <v>115</v>
      </c>
      <c r="B45" s="47" t="s">
        <v>116</v>
      </c>
      <c r="C45" s="31">
        <v>11200</v>
      </c>
      <c r="D45" s="31">
        <v>0</v>
      </c>
      <c r="E45" s="31">
        <f t="shared" si="1"/>
        <v>-11200</v>
      </c>
    </row>
    <row r="46" spans="1:5" ht="41.4" x14ac:dyDescent="0.25">
      <c r="A46" s="35" t="s">
        <v>85</v>
      </c>
      <c r="B46" s="9" t="s">
        <v>86</v>
      </c>
      <c r="C46" s="36">
        <f>C47+C48</f>
        <v>48353.5</v>
      </c>
      <c r="D46" s="36">
        <f>D47+D48</f>
        <v>16802.5</v>
      </c>
      <c r="E46" s="36">
        <f t="shared" si="1"/>
        <v>-31551</v>
      </c>
    </row>
    <row r="47" spans="1:5" ht="55.2" x14ac:dyDescent="0.25">
      <c r="A47" s="38" t="s">
        <v>87</v>
      </c>
      <c r="B47" s="39" t="s">
        <v>88</v>
      </c>
      <c r="C47" s="34">
        <v>45243.5</v>
      </c>
      <c r="D47" s="34">
        <v>14781.300000000001</v>
      </c>
      <c r="E47" s="34">
        <f t="shared" si="1"/>
        <v>-30462.199999999997</v>
      </c>
    </row>
    <row r="48" spans="1:5" ht="55.2" x14ac:dyDescent="0.25">
      <c r="A48" s="37" t="s">
        <v>89</v>
      </c>
      <c r="B48" s="39" t="s">
        <v>90</v>
      </c>
      <c r="C48" s="34">
        <v>3110</v>
      </c>
      <c r="D48" s="34">
        <v>2021.2</v>
      </c>
      <c r="E48" s="34">
        <f t="shared" si="1"/>
        <v>-1088.8</v>
      </c>
    </row>
    <row r="49" spans="1:5" ht="41.4" x14ac:dyDescent="0.25">
      <c r="A49" s="35" t="s">
        <v>91</v>
      </c>
      <c r="B49" s="9" t="s">
        <v>92</v>
      </c>
      <c r="C49" s="36">
        <f>C50+C51</f>
        <v>57251.5</v>
      </c>
      <c r="D49" s="36">
        <f>D50+D51</f>
        <v>54821.5</v>
      </c>
      <c r="E49" s="36">
        <f t="shared" si="1"/>
        <v>-2430</v>
      </c>
    </row>
    <row r="50" spans="1:5" ht="55.2" x14ac:dyDescent="0.25">
      <c r="A50" s="37" t="s">
        <v>93</v>
      </c>
      <c r="B50" s="39" t="s">
        <v>94</v>
      </c>
      <c r="C50" s="34">
        <v>25797.5</v>
      </c>
      <c r="D50" s="34">
        <v>30950.400000000001</v>
      </c>
      <c r="E50" s="34">
        <f t="shared" si="1"/>
        <v>5152.9000000000015</v>
      </c>
    </row>
    <row r="51" spans="1:5" ht="55.2" x14ac:dyDescent="0.25">
      <c r="A51" s="37" t="s">
        <v>95</v>
      </c>
      <c r="B51" s="39" t="s">
        <v>96</v>
      </c>
      <c r="C51" s="34">
        <v>31454</v>
      </c>
      <c r="D51" s="34">
        <v>23871.1</v>
      </c>
      <c r="E51" s="34">
        <f t="shared" si="1"/>
        <v>-7582.9000000000015</v>
      </c>
    </row>
    <row r="52" spans="1:5" ht="41.4" x14ac:dyDescent="0.25">
      <c r="A52" s="35" t="s">
        <v>97</v>
      </c>
      <c r="B52" s="9" t="s">
        <v>98</v>
      </c>
      <c r="C52" s="36">
        <f>C55+C53+C54+C56</f>
        <v>115785.7</v>
      </c>
      <c r="D52" s="36">
        <f>D55+D53+D54+D56</f>
        <v>57547.5</v>
      </c>
      <c r="E52" s="36">
        <f t="shared" si="1"/>
        <v>-58238.2</v>
      </c>
    </row>
    <row r="53" spans="1:5" ht="69" x14ac:dyDescent="0.25">
      <c r="A53" s="40" t="s">
        <v>43</v>
      </c>
      <c r="B53" s="39" t="s">
        <v>99</v>
      </c>
      <c r="C53" s="34">
        <v>30000</v>
      </c>
      <c r="D53" s="34">
        <v>15399.5</v>
      </c>
      <c r="E53" s="34">
        <f t="shared" si="1"/>
        <v>-14600.5</v>
      </c>
    </row>
    <row r="54" spans="1:5" ht="69" x14ac:dyDescent="0.25">
      <c r="A54" s="40" t="s">
        <v>100</v>
      </c>
      <c r="B54" s="16" t="s">
        <v>101</v>
      </c>
      <c r="C54" s="34">
        <v>1579</v>
      </c>
      <c r="D54" s="34">
        <v>810.7</v>
      </c>
      <c r="E54" s="34">
        <f t="shared" si="1"/>
        <v>-768.3</v>
      </c>
    </row>
    <row r="55" spans="1:5" ht="41.4" x14ac:dyDescent="0.25">
      <c r="A55" s="37" t="s">
        <v>102</v>
      </c>
      <c r="B55" s="39" t="s">
        <v>103</v>
      </c>
      <c r="C55" s="34">
        <v>84206.7</v>
      </c>
      <c r="D55" s="34">
        <v>38439.300000000003</v>
      </c>
      <c r="E55" s="34">
        <f t="shared" si="1"/>
        <v>-45767.399999999994</v>
      </c>
    </row>
    <row r="56" spans="1:5" ht="55.2" x14ac:dyDescent="0.25">
      <c r="A56" s="20" t="s">
        <v>104</v>
      </c>
      <c r="B56" s="39" t="s">
        <v>105</v>
      </c>
      <c r="C56" s="34">
        <v>0</v>
      </c>
      <c r="D56" s="34">
        <v>2898</v>
      </c>
      <c r="E56" s="34">
        <f t="shared" si="1"/>
        <v>2898</v>
      </c>
    </row>
    <row r="57" spans="1:5" ht="41.4" x14ac:dyDescent="0.25">
      <c r="A57" s="35" t="s">
        <v>106</v>
      </c>
      <c r="B57" s="9" t="s">
        <v>107</v>
      </c>
      <c r="C57" s="36">
        <f>C58+C59</f>
        <v>62302.7</v>
      </c>
      <c r="D57" s="36">
        <f>D58+D59</f>
        <v>36020.1</v>
      </c>
      <c r="E57" s="36">
        <f t="shared" si="1"/>
        <v>-26282.6</v>
      </c>
    </row>
    <row r="58" spans="1:5" ht="55.2" x14ac:dyDescent="0.25">
      <c r="A58" s="37" t="s">
        <v>108</v>
      </c>
      <c r="B58" s="39" t="s">
        <v>109</v>
      </c>
      <c r="C58" s="34">
        <v>55000</v>
      </c>
      <c r="D58" s="34">
        <v>7860.9</v>
      </c>
      <c r="E58" s="34">
        <f t="shared" si="1"/>
        <v>-47139.1</v>
      </c>
    </row>
    <row r="59" spans="1:5" ht="55.2" x14ac:dyDescent="0.25">
      <c r="A59" s="37" t="s">
        <v>110</v>
      </c>
      <c r="B59" s="39" t="s">
        <v>111</v>
      </c>
      <c r="C59" s="34">
        <v>7302.7</v>
      </c>
      <c r="D59" s="34">
        <v>28159.200000000001</v>
      </c>
      <c r="E59" s="34">
        <f t="shared" si="1"/>
        <v>20856.5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2022-04-13T14:11:13Z</dcterms:modified>
</cp:coreProperties>
</file>